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ithuania\"/>
    </mc:Choice>
  </mc:AlternateContent>
  <xr:revisionPtr revIDLastSave="0" documentId="13_ncr:1_{68EC8034-9F9F-476C-B3AE-66DADB2BFBF4}"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1"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<sst xmlns="http://schemas.openxmlformats.org/spreadsheetml/2006/main" count="283" uniqueCount="179">
  <si>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</si>
  <si>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</si>
  <si>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</si>
  <si>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</si>
  <si>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</si>
  <si>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</si>
  <si>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</si>
  <si>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</si>
  <si>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</si>
  <si>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</si>
  <si>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</si>
  <si>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</si>
  <si>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</si>
  <si>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</si>
  <si>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</si>
  <si>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</si>
  <si>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</si>
  <si>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</si>
  <si>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</si>
  <si>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</si>
  <si>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</si>
  <si>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</si>
  <si>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</si>
  <si>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</si>
  <si>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</si>
  <si>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</si>
  <si>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</si>
  <si>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</si>
  <si>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</si>
  <si>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</si>
  <si>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</si>
  <si>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</si>
  <si>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</si>
  <si>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</si>
  <si>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</si>
  <si>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</si>
  <si>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</si>
  <si>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</si>
  <si>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</si>
  <si>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</si>
  <si>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</si>
  <si>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</si>
  <si>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</si>
  <si>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</si>
  <si>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</si>
  <si>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</si>
  <si>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</si>
  <si>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</si>
  <si>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</si>
  <si>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</si>
  <si>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</si>
  <si>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</si>
  <si>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</si>
  <si>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</si>
  <si>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</si>
  <si>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</si>
  <si>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</si>
  <si>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</si>
  <si>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</si>
  <si>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</si>
  <si>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</si>
  <si>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</si>
  <si>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</si>
  <si>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</si>
  <si>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</si>
  <si>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</si>
  <si>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</si>
  <si>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</si>
  <si>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</si>
  <si>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</si>
  <si>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</si>
  <si>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</si>
  <si>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</si>
  <si>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</si>
  <si>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</si>
  <si>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</si>
  <si>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</si>
  <si>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</si>
  <si>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</si>
  <si>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</si>
  <si>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</si>
  <si>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</si>
  <si>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</si>
  <si>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</si>
  <si>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</si>
  <si>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</si>
  <si>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</si>
  <si>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</si>
  <si>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</si>
  <si>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</si>
  <si>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</si>
  <si>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</si>
  <si>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</si>
  <si>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</si>
  <si>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</si>
  <si>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</si>
  <si>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</si>
  <si>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</si>
  <si>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</si>
  <si>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</si>
  <si>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</si>
  <si>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</si>
  <si>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</si>
  <si>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</si>
  <si>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</si>
  <si>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</si>
  <si>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</si>
  <si>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</si>
  <si>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</si>
  <si>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</si>
  <si>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</si>
  <si>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</si>
  <si>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</si>
  <si>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</si>
  <si>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</si>
  <si>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</si>
  <si>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</si>
  <si>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</si>
  <si>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</si>
  <si>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</si>
  <si>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</si>
  <si>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</si>
  <si>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</si>
  <si>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</si>
  <si>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</si>
  <si>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</si>
  <si>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</si>
  <si>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</si>
  <si>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</si>
  <si>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</si>
  <si>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</si>
  <si>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</si>
  <si>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</si>
  <si>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</si>
  <si>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</si>
  <si>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</si>
  <si>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</si>
  <si>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</si>
  <si>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</si>
  <si>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</si>
  <si>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</si>
  <si>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</si>
  <si>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</si>
  <si>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</si>
  <si>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</si>
  <si>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</si>
  <si>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</si>
  <si>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</si>
  <si>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</si>
  <si>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</si>
  <si>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</si>
  <si>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</si>
  <si>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</si>
  <si>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</si>
  <si>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</si>
  <si>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</si>
  <si>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</si>
  <si>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</si>
  <si>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</si>
  <si>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</si>
  <si>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</si>
  <si>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</si>
  <si>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</si>
  <si>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</si>
  <si>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</si>
  <si>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</si>
  <si>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</si>
  <si>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</si>
  <si>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</si>
  <si>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</si>
  <si>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</si>
  <si>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Environmental Protection Agency</t>
  </si>
  <si>
    <t>Data collection, annalysis, reporting to EU institutions of waste statistics</t>
  </si>
  <si>
    <t>17/02/2024</t>
  </si>
  <si>
    <t>2023</t>
  </si>
  <si>
    <t>Administraive reporting (100%)</t>
  </si>
  <si>
    <t>Economic operators must submit each year aggregated annual summary data on the percentage of recycled plastic content in filled SUP bottles placed on the domestic market during the reporting year, calculated as an average of all plastic bottles placed on the domestic market by the respective economic operator during the reporting year.</t>
  </si>
  <si>
    <t>Additional assumptions have not been applied</t>
  </si>
  <si>
    <t>The attainment of the targets in Lithuania is mandatory at operator level (each operator needs to meet the 25% recycled material target, and they can possibly have bottles below and bottles above the target).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</si>
</sst>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49" fontId="11" fillId="11" borderId="0" xfId="0" quotePrefix="1"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7"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72" t="s">
        <v>0</v>
      </c>
      <c r="C2" s="72"/>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73" t="s">
        <v>1</v>
      </c>
      <c r="C3" s="73"/>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74" t="s">
        <v>2</v>
      </c>
      <c r="C4" s="74"/>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1" t="s">
        <v>3</v>
      </c>
      <c r="C6" s="71"/>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75" t="s">
        <v>164</v>
      </c>
      <c r="C7" s="75"/>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71" t="s">
        <v>4</v>
      </c>
      <c r="C9" s="71"/>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69" t="s">
        <v>5</v>
      </c>
      <c r="C10" s="70"/>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1" t="s">
        <v>6</v>
      </c>
      <c r="C12" s="71"/>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topLeftCell="B18" zoomScale="160" zoomScaleNormal="160" workbookViewId="0">
      <selection activeCell="E21" sqref="E21"/>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1" t="s">
        <v>20</v>
      </c>
      <c r="E2" s="84" t="s">
        <v>21</v>
      </c>
      <c r="F2" s="85"/>
      <c r="G2" s="86"/>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2"/>
      <c r="E3" s="87" t="s">
        <v>22</v>
      </c>
      <c r="F3" s="88"/>
      <c r="G3" s="8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90" t="s">
        <v>23</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149</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76" t="s">
        <v>27</v>
      </c>
      <c r="E12" s="76"/>
      <c r="F12" s="76"/>
      <c r="G12" s="7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77" t="s">
        <v>29</v>
      </c>
      <c r="F13" s="78"/>
      <c r="G13" s="7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3" t="s">
        <v>30</v>
      </c>
      <c r="E16" s="94"/>
      <c r="F16" s="94"/>
      <c r="G16" s="9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3" t="s">
        <v>31</v>
      </c>
      <c r="E17" s="83"/>
      <c r="F17" s="83"/>
      <c r="G17" s="8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Lithuania</v>
      </c>
      <c r="C19" s="8">
        <f>$E$8</f>
        <v>2023</v>
      </c>
      <c r="D19" s="49" t="s">
        <v>37</v>
      </c>
      <c r="E19" s="3">
        <v>12776.460999999999</v>
      </c>
      <c r="F19" s="47">
        <v>874.94</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9" t="s">
        <v>38</v>
      </c>
      <c r="E20" s="80"/>
      <c r="F20" s="80"/>
      <c r="G20" s="8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Lithuania</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Lithuania</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Lithuania</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Lithuania</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Lithuania</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18" zoomScaleNormal="100" workbookViewId="0">
      <selection activeCell="F21" sqref="F21"/>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6" t="s">
        <v>20</v>
      </c>
      <c r="E2" s="98" t="s">
        <v>21</v>
      </c>
      <c r="F2" s="99"/>
      <c r="G2" s="9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7"/>
      <c r="E3" s="100" t="s">
        <v>22</v>
      </c>
      <c r="F3" s="101"/>
      <c r="G3" s="10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90" t="s">
        <v>44</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2" t="str">
        <f>IF('SUP bottles - Plastic weight'!E7="&lt; Please select &gt;","&lt; Please select in sheet ''SUP bottles - Plastic weight'' &gt;",'SUP bottles - Plastic weight'!E7)</f>
        <v>Lithuania</v>
      </c>
      <c r="F7" s="10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2">
        <v>2023</v>
      </c>
      <c r="F8" s="103"/>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3" t="s">
        <v>45</v>
      </c>
      <c r="E12" s="94"/>
      <c r="F12" s="94"/>
      <c r="G12" s="9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3" t="s">
        <v>46</v>
      </c>
      <c r="E13" s="83"/>
      <c r="F13" s="83"/>
      <c r="G13" s="8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Lithuania</v>
      </c>
      <c r="C15" s="41">
        <f>$E$8</f>
        <v>2023</v>
      </c>
      <c r="D15" s="42" t="s">
        <v>47</v>
      </c>
      <c r="E15" s="43">
        <v>28.1</v>
      </c>
      <c r="F15" s="47">
        <v>0.02</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Lithuania</v>
      </c>
      <c r="C16" s="41">
        <f t="shared" ref="C16:C23" si="0">$E$8</f>
        <v>2023</v>
      </c>
      <c r="D16" s="62" t="s">
        <v>169</v>
      </c>
      <c r="E16" s="63">
        <f>IFERROR(E15/'SUP bottles - Plastic weight'!E19,"- %")</f>
        <v>2.1993570833112553E-3</v>
      </c>
      <c r="F16" s="63">
        <f>IFERROR(F15/'SUP bottles - Plastic weight'!F19,"- %")</f>
        <v>2.285871031156422E-5</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5" t="s">
        <v>48</v>
      </c>
      <c r="E17" s="95"/>
      <c r="F17" s="95"/>
      <c r="G17" s="9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Lithuania</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Lithuania</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Lithuania</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Lithuania</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Lithuania</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Lithuania</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opLeftCell="C1"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4"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5"/>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90" t="s">
        <v>55</v>
      </c>
      <c r="E5" s="91"/>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7" t="s">
        <v>56</v>
      </c>
      <c r="E7" s="107"/>
      <c r="F7" s="107"/>
      <c r="G7" s="107"/>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Lithuania</v>
      </c>
      <c r="C8" s="51">
        <f>'SUP bottles - Plastic weight'!$E$8</f>
        <v>2023</v>
      </c>
      <c r="D8" s="52" t="s">
        <v>57</v>
      </c>
      <c r="E8" s="108" t="str">
        <f>IF('SUP bottles - Plastic weight'!E7="&lt; Please select &gt;","&lt; Please select in sheet ''SUP bottles - Plastic weight'' &gt;",'SUP bottles - Plastic weight'!E7)</f>
        <v>Lithuania</v>
      </c>
      <c r="F8" s="108"/>
      <c r="G8" s="108"/>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Lithuania</v>
      </c>
      <c r="C9" s="51">
        <f>'SUP bottles - Plastic weight'!$E$8</f>
        <v>2023</v>
      </c>
      <c r="D9" s="52" t="s">
        <v>58</v>
      </c>
      <c r="E9" s="109" t="s">
        <v>171</v>
      </c>
      <c r="F9" s="109"/>
      <c r="G9" s="10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Lithuania</v>
      </c>
      <c r="C10" s="51">
        <f>'SUP bottles - Plastic weight'!$E$8</f>
        <v>2023</v>
      </c>
      <c r="D10" s="52" t="s">
        <v>59</v>
      </c>
      <c r="E10" s="109"/>
      <c r="F10" s="109"/>
      <c r="G10" s="10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Lithuania</v>
      </c>
      <c r="C11" s="51">
        <f>'SUP bottles - Plastic weight'!$E$8</f>
        <v>2023</v>
      </c>
      <c r="D11" s="52" t="s">
        <v>60</v>
      </c>
      <c r="E11" s="109"/>
      <c r="F11" s="109"/>
      <c r="G11" s="10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Lithuania</v>
      </c>
      <c r="C12" s="51">
        <f>'SUP bottles - Plastic weight'!$E$8</f>
        <v>2023</v>
      </c>
      <c r="D12" s="52" t="s">
        <v>61</v>
      </c>
      <c r="E12" s="109"/>
      <c r="F12" s="109"/>
      <c r="G12" s="10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Lithuania</v>
      </c>
      <c r="C13" s="51">
        <f>'SUP bottles - Plastic weight'!$E$8</f>
        <v>2023</v>
      </c>
      <c r="D13" s="52" t="s">
        <v>62</v>
      </c>
      <c r="E13" s="108">
        <f>'SUP bottles - Plastic weight'!$E$8</f>
        <v>2023</v>
      </c>
      <c r="F13" s="108"/>
      <c r="G13" s="10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Lithuania</v>
      </c>
      <c r="C14" s="51">
        <f>'SUP bottles - Plastic weight'!$E$8</f>
        <v>2023</v>
      </c>
      <c r="D14" s="52" t="s">
        <v>63</v>
      </c>
      <c r="E14" s="110">
        <v>45838</v>
      </c>
      <c r="F14" s="109"/>
      <c r="G14" s="10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Lithuania</v>
      </c>
      <c r="C15" s="51">
        <f>'SUP bottles - Plastic weight'!$E$8</f>
        <v>2023</v>
      </c>
      <c r="D15" s="52" t="s">
        <v>64</v>
      </c>
      <c r="E15" s="111" t="s">
        <v>170</v>
      </c>
      <c r="F15" s="111"/>
      <c r="G15" s="111"/>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Lithuania</v>
      </c>
      <c r="C16" s="51">
        <f>'SUP bottles - Plastic weight'!$E$8</f>
        <v>2023</v>
      </c>
      <c r="D16" s="52" t="s">
        <v>65</v>
      </c>
      <c r="E16" s="109"/>
      <c r="F16" s="109"/>
      <c r="G16" s="10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6" t="s">
        <v>66</v>
      </c>
      <c r="E19" s="106"/>
      <c r="F19" s="106"/>
      <c r="G19" s="106"/>
      <c r="H19" s="106"/>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29.5" thickBot="1" x14ac:dyDescent="0.4">
      <c r="A21" s="39"/>
      <c r="B21" s="54" t="str">
        <f>IF('SUP bottles - Plastic weight'!$E$7="&lt; Please select &gt;","&lt; Not selected &gt;",'SUP bottles - Plastic weight'!$E$7)</f>
        <v>Lithuania</v>
      </c>
      <c r="C21" s="55">
        <f>'SUP bottles - Plastic weight'!$E$8</f>
        <v>2023</v>
      </c>
      <c r="D21" s="18" t="s">
        <v>171</v>
      </c>
      <c r="E21" s="18" t="s">
        <v>172</v>
      </c>
      <c r="F21" s="18" t="s">
        <v>173</v>
      </c>
      <c r="G21" s="18" t="s">
        <v>174</v>
      </c>
      <c r="H21" s="18" t="s">
        <v>175</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Lithuania</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Lithuania</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Lithuania</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Lithuania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Lithuania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topLeftCell="D7" zoomScale="144" zoomScaleNormal="144" workbookViewId="0">
      <selection activeCell="D10" sqref="D10"/>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67"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68"/>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Lithuania</v>
      </c>
      <c r="C10" s="16">
        <f>'SUP bottles - Plastic weight'!$E$8</f>
        <v>2023</v>
      </c>
      <c r="D10" s="45" t="s">
        <v>178</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44" thickBot="1" x14ac:dyDescent="0.4">
      <c r="A13" s="39"/>
      <c r="B13" s="25" t="str">
        <f>IF('SUP bottles - Plastic weight'!$E$7="&lt; Please select &gt;","&lt; Not selected &gt;",'SUP bottles - Plastic weight'!$E$7)</f>
        <v>Lithuania</v>
      </c>
      <c r="C13" s="16">
        <f>'SUP bottles - Plastic weight'!$E$8</f>
        <v>2023</v>
      </c>
      <c r="D13" s="45" t="s">
        <v>176</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Lithuania</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Lithuania</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Lithuania</v>
      </c>
      <c r="C18" s="16">
        <f>'SUP bottles - Plastic weight'!$E$8</f>
        <v>2023</v>
      </c>
      <c r="D18" s="45" t="s">
        <v>177</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Lithuania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Lithuania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C7" zoomScale="108" zoomScaleNormal="108" workbookViewId="0">
      <selection activeCell="G40" sqref="G40"/>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8"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9"/>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90" t="s">
        <v>55</v>
      </c>
      <c r="E6" s="91"/>
      <c r="F6" s="91"/>
      <c r="G6" s="91"/>
      <c r="H6" s="91"/>
      <c r="I6" s="92"/>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30" t="s">
        <v>73</v>
      </c>
      <c r="E8" s="131"/>
      <c r="F8" s="131"/>
      <c r="G8" s="131"/>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32" t="s">
        <v>74</v>
      </c>
      <c r="E9" s="133"/>
      <c r="F9" s="133"/>
      <c r="G9" s="13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Lithuania</v>
      </c>
      <c r="C11" s="16">
        <f>'SUP bottles - Plastic weight'!$E$8</f>
        <v>2023</v>
      </c>
      <c r="D11" s="21" t="s">
        <v>79</v>
      </c>
      <c r="E11" s="18" t="s">
        <v>128</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Lithuania</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Lithuania</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Lithuania</v>
      </c>
      <c r="C14" s="16">
        <f>'SUP bottles - Plastic weight'!$E$8</f>
        <v>2023</v>
      </c>
      <c r="D14" s="7" t="s">
        <v>83</v>
      </c>
      <c r="E14" s="18" t="s">
        <v>126</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Lithuania</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0" t="s">
        <v>85</v>
      </c>
      <c r="E17" s="80"/>
      <c r="F17" s="80"/>
      <c r="G17" s="8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36" t="s">
        <v>86</v>
      </c>
      <c r="E18" s="137"/>
      <c r="F18" s="137"/>
      <c r="G18" s="137"/>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34" t="s">
        <v>87</v>
      </c>
      <c r="E19" s="135"/>
      <c r="F19" s="135"/>
      <c r="G19" s="13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Lithuania</v>
      </c>
      <c r="C20" s="16">
        <f>'SUP bottles - Plastic weight'!$E$8</f>
        <v>2023</v>
      </c>
      <c r="D20" s="113"/>
      <c r="E20" s="114"/>
      <c r="F20" s="114"/>
      <c r="G20" s="114"/>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Lithuania</v>
      </c>
      <c r="C21" s="16">
        <f>'SUP bottles - Plastic weight'!$E$8</f>
        <v>2023</v>
      </c>
      <c r="D21" s="115"/>
      <c r="E21" s="114"/>
      <c r="F21" s="114"/>
      <c r="G21" s="114"/>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Lithuania</v>
      </c>
      <c r="C22" s="16">
        <f>'SUP bottles - Plastic weight'!$E$8</f>
        <v>2023</v>
      </c>
      <c r="D22" s="115"/>
      <c r="E22" s="114"/>
      <c r="F22" s="114"/>
      <c r="G22" s="114"/>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Lithuania</v>
      </c>
      <c r="C23" s="16">
        <f>'SUP bottles - Plastic weight'!$E$8</f>
        <v>2023</v>
      </c>
      <c r="D23" s="115"/>
      <c r="E23" s="114"/>
      <c r="F23" s="114"/>
      <c r="G23" s="114"/>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Lithuania</v>
      </c>
      <c r="C24" s="16">
        <f>'SUP bottles - Plastic weight'!$E$8</f>
        <v>2023</v>
      </c>
      <c r="D24" s="115"/>
      <c r="E24" s="114"/>
      <c r="F24" s="114"/>
      <c r="G24" s="114"/>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Lithuania</v>
      </c>
      <c r="C25" s="16">
        <f>'SUP bottles - Plastic weight'!$E$8</f>
        <v>2023</v>
      </c>
      <c r="D25" s="115"/>
      <c r="E25" s="114"/>
      <c r="F25" s="114"/>
      <c r="G25" s="114"/>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Lithuania</v>
      </c>
      <c r="C26" s="16">
        <f>'SUP bottles - Plastic weight'!$E$8</f>
        <v>2023</v>
      </c>
      <c r="D26" s="115"/>
      <c r="E26" s="114"/>
      <c r="F26" s="114"/>
      <c r="G26" s="114"/>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3" t="s">
        <v>88</v>
      </c>
      <c r="E28" s="116"/>
      <c r="F28" s="116"/>
      <c r="G28" s="116"/>
      <c r="H28" s="116"/>
      <c r="I28" s="116"/>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26" t="s">
        <v>89</v>
      </c>
      <c r="E29" s="127"/>
      <c r="F29" s="127"/>
      <c r="G29" s="127"/>
      <c r="H29" s="127"/>
      <c r="I29" s="127"/>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26" t="s">
        <v>90</v>
      </c>
      <c r="E30" s="127"/>
      <c r="F30" s="127"/>
      <c r="G30" s="127"/>
      <c r="H30" s="127"/>
      <c r="I30" s="127"/>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Lithuania</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Lithuania</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Lithuania</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Lithuania</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Lithuania</v>
      </c>
      <c r="C36" s="30">
        <f>'SUP bottles - Plastic weight'!$E$8</f>
        <v>2023</v>
      </c>
      <c r="D36" s="15" t="s">
        <v>101</v>
      </c>
      <c r="E36" s="18" t="s">
        <v>126</v>
      </c>
      <c r="F36" s="18" t="s">
        <v>126</v>
      </c>
      <c r="G36" s="18" t="s">
        <v>126</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Lithuania</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Lithuania</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Lithuania</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Lithuania</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23" t="s">
        <v>105</v>
      </c>
      <c r="E42" s="124"/>
      <c r="F42" s="124"/>
      <c r="G42" s="124"/>
      <c r="H42" s="125"/>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7" t="s">
        <v>106</v>
      </c>
      <c r="E43" s="118"/>
      <c r="F43" s="118"/>
      <c r="G43" s="118"/>
      <c r="H43" s="11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7" t="s">
        <v>107</v>
      </c>
      <c r="E44" s="118"/>
      <c r="F44" s="118"/>
      <c r="G44" s="118"/>
      <c r="H44" s="11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7" t="s">
        <v>108</v>
      </c>
      <c r="E45" s="118"/>
      <c r="F45" s="118"/>
      <c r="G45" s="118"/>
      <c r="H45" s="11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7" t="s">
        <v>109</v>
      </c>
      <c r="E46" s="118"/>
      <c r="F46" s="118"/>
      <c r="G46" s="118"/>
      <c r="H46" s="11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7" t="s">
        <v>110</v>
      </c>
      <c r="E47" s="118"/>
      <c r="F47" s="118"/>
      <c r="G47" s="118"/>
      <c r="H47" s="11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20" t="s">
        <v>111</v>
      </c>
      <c r="E48" s="121"/>
      <c r="F48" s="121"/>
      <c r="G48" s="121"/>
      <c r="H48" s="122"/>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12" t="s">
        <v>112</v>
      </c>
      <c r="E50" s="80"/>
      <c r="F50" s="80"/>
      <c r="G50" s="8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12" t="s">
        <v>113</v>
      </c>
      <c r="E51" s="80"/>
      <c r="F51" s="80"/>
      <c r="G51" s="8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Lithuania</v>
      </c>
      <c r="C52" s="16">
        <f>'SUP bottles - Plastic weight'!$E$8</f>
        <v>2023</v>
      </c>
      <c r="D52" s="113"/>
      <c r="E52" s="114"/>
      <c r="F52" s="114"/>
      <c r="G52" s="114"/>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Lithuania</v>
      </c>
      <c r="C53" s="16">
        <f>'SUP bottles - Plastic weight'!$E$8</f>
        <v>2023</v>
      </c>
      <c r="D53" s="115"/>
      <c r="E53" s="114"/>
      <c r="F53" s="114"/>
      <c r="G53" s="114"/>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Lithuania</v>
      </c>
      <c r="C54" s="16">
        <f>'SUP bottles - Plastic weight'!$E$8</f>
        <v>2023</v>
      </c>
      <c r="D54" s="115"/>
      <c r="E54" s="114"/>
      <c r="F54" s="114"/>
      <c r="G54" s="114"/>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Lithuania</v>
      </c>
      <c r="C55" s="16">
        <f>'SUP bottles - Plastic weight'!$E$8</f>
        <v>2023</v>
      </c>
      <c r="D55" s="115"/>
      <c r="E55" s="114"/>
      <c r="F55" s="114"/>
      <c r="G55" s="114"/>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Lithuania</v>
      </c>
      <c r="C56" s="16">
        <f>'SUP bottles - Plastic weight'!$E$8</f>
        <v>2023</v>
      </c>
      <c r="D56" s="115"/>
      <c r="E56" s="114"/>
      <c r="F56" s="114"/>
      <c r="G56" s="114"/>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Lithuania</v>
      </c>
      <c r="C57" s="16">
        <f>'SUP bottles - Plastic weight'!$E$8</f>
        <v>2023</v>
      </c>
      <c r="D57" s="115"/>
      <c r="E57" s="114"/>
      <c r="F57" s="114"/>
      <c r="G57" s="114"/>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Lithuania</v>
      </c>
      <c r="C58" s="16">
        <f>'SUP bottles - Plastic weight'!$E$8</f>
        <v>2023</v>
      </c>
      <c r="D58" s="115"/>
      <c r="E58" s="114"/>
      <c r="F58" s="114"/>
      <c r="G58" s="114"/>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8"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9"/>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Lithuania</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Lithuania</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Lithuania</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Lithuania</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Lithuania</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Lithuania</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Lithuania</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Lithuania</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Lithuania</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Lithuania</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1C84BB-E3DB-49A0-8065-AA050642D96D}"/>
</file>

<file path=customXml/itemProps2.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